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9"/>
  <c r="P34" l="1"/>
  <c r="P16"/>
  <c r="E8"/>
  <c r="E9" s="1"/>
  <c r="E35"/>
  <c r="P12"/>
  <c r="D15"/>
  <c r="P15" s="1"/>
  <c r="F8" l="1"/>
  <c r="F9" s="1"/>
  <c r="F35"/>
  <c r="G8" l="1"/>
  <c r="G35"/>
  <c r="G9"/>
  <c r="H8" l="1"/>
  <c r="H9" s="1"/>
  <c r="H35"/>
  <c r="I35" l="1"/>
  <c r="I8"/>
  <c r="I9" s="1"/>
  <c r="J8" l="1"/>
  <c r="J9" s="1"/>
  <c r="J35"/>
  <c r="K8" l="1"/>
  <c r="K9" s="1"/>
  <c r="K35"/>
  <c r="L35" l="1"/>
  <c r="L8"/>
  <c r="L9" s="1"/>
  <c r="M8" l="1"/>
  <c r="M9" s="1"/>
  <c r="M35"/>
  <c r="N8" l="1"/>
  <c r="N9" s="1"/>
  <c r="N35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<sst xmlns="http://schemas.openxmlformats.org/spreadsheetml/2006/main" count="47" uniqueCount="47">
  <si>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</si>
  <si>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№11 по пер. Ленинский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</si>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</sst>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workbookViewId="0">
      <selection activeCell="O14" sqref="O14"/>
    </sheetView>
  </sheetViews>
  <sheetFormatPr defaultRowHeight="14.4"/>
  <cols>
    <col min="3" max="3" width="33.218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154695.34</v>
      </c>
      <c r="E8" s="5">
        <f t="shared" ref="E8:P8" si="0">D35</f>
        <v>158316.49</v>
      </c>
      <c r="F8" s="5">
        <f t="shared" si="0"/>
        <v>160767.91</v>
      </c>
      <c r="G8" s="5">
        <f t="shared" si="0"/>
        <v>164119.13</v>
      </c>
      <c r="H8" s="5">
        <f t="shared" si="0"/>
        <v>166243.01</v>
      </c>
      <c r="I8" s="5">
        <f t="shared" si="0"/>
        <v>170349.13</v>
      </c>
      <c r="J8" s="5">
        <f t="shared" si="0"/>
        <v>174220.51</v>
      </c>
      <c r="K8" s="5">
        <f t="shared" si="0"/>
        <v>178851.44</v>
      </c>
      <c r="L8" s="5">
        <f t="shared" si="0"/>
        <v>131311.72</v>
      </c>
      <c r="M8" s="5">
        <f t="shared" si="0"/>
        <v>131814.09</v>
      </c>
      <c r="N8" s="5">
        <f t="shared" si="0"/>
        <v>137322.38999999998</v>
      </c>
      <c r="O8" s="5">
        <f t="shared" si="0"/>
        <v>135909.21</v>
      </c>
      <c r="P8" s="5">
        <f t="shared" si="0"/>
        <v>140269.87</v>
      </c>
    </row>
    <row r="9" spans="3:16">
      <c r="C9" s="3" t="s">
        <v>18</v>
      </c>
      <c r="D9" s="4">
        <f>D8</f>
        <v>154695.34</v>
      </c>
      <c r="E9" s="5">
        <f>E8</f>
        <v>158316.49</v>
      </c>
      <c r="F9" s="5">
        <f>F8</f>
        <v>160767.91</v>
      </c>
      <c r="G9" s="5">
        <f>F35</f>
        <v>164119.13</v>
      </c>
      <c r="H9" s="5">
        <f t="shared" ref="H9:O9" si="1">H8</f>
        <v>166243.01</v>
      </c>
      <c r="I9" s="5">
        <f t="shared" si="1"/>
        <v>170349.13</v>
      </c>
      <c r="J9" s="5">
        <f t="shared" si="1"/>
        <v>174220.51</v>
      </c>
      <c r="K9" s="5">
        <f t="shared" si="1"/>
        <v>178851.44</v>
      </c>
      <c r="L9" s="5">
        <f t="shared" si="1"/>
        <v>131311.72</v>
      </c>
      <c r="M9" s="5">
        <f t="shared" si="1"/>
        <v>131814.09</v>
      </c>
      <c r="N9" s="5">
        <f t="shared" si="1"/>
        <v>137322.38999999998</v>
      </c>
      <c r="O9" s="5">
        <f t="shared" si="1"/>
        <v>135909.21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4155.34</v>
      </c>
      <c r="E11" s="5">
        <v>4155.34</v>
      </c>
      <c r="F11" s="5">
        <v>4155.34</v>
      </c>
      <c r="G11" s="5">
        <v>4155.34</v>
      </c>
      <c r="H11" s="5">
        <v>4155.34</v>
      </c>
      <c r="I11" s="5">
        <v>4155.34</v>
      </c>
      <c r="J11" s="5">
        <v>4208.51</v>
      </c>
      <c r="K11" s="5">
        <v>4208.51</v>
      </c>
      <c r="L11" s="5">
        <v>4208.51</v>
      </c>
      <c r="M11" s="5">
        <v>4208.51</v>
      </c>
      <c r="N11" s="5">
        <v>4208.51</v>
      </c>
      <c r="O11" s="5">
        <v>4208.51</v>
      </c>
      <c r="P11" s="5">
        <f>SUM(D11:O11)</f>
        <v>50183.100000000013</v>
      </c>
    </row>
    <row r="12" spans="3:16">
      <c r="C12" s="8" t="s">
        <v>21</v>
      </c>
      <c r="D12" s="6">
        <f t="shared" ref="D12:O12" si="2">D13+D14</f>
        <v>3621.15</v>
      </c>
      <c r="E12" s="6">
        <f t="shared" si="2"/>
        <v>2811.19</v>
      </c>
      <c r="F12" s="6">
        <f t="shared" si="2"/>
        <v>5924.29</v>
      </c>
      <c r="G12" s="6">
        <f t="shared" si="2"/>
        <v>3671.88</v>
      </c>
      <c r="H12" s="6">
        <f t="shared" si="2"/>
        <v>4106.12</v>
      </c>
      <c r="I12" s="6">
        <f t="shared" si="2"/>
        <v>3980.41</v>
      </c>
      <c r="J12" s="6">
        <f t="shared" si="2"/>
        <v>4660.93</v>
      </c>
      <c r="K12" s="6">
        <f t="shared" si="2"/>
        <v>7453.28</v>
      </c>
      <c r="L12" s="6">
        <f t="shared" si="2"/>
        <v>3453.28</v>
      </c>
      <c r="M12" s="6">
        <f t="shared" si="2"/>
        <v>5508.3</v>
      </c>
      <c r="N12" s="6">
        <f t="shared" si="2"/>
        <v>3119.82</v>
      </c>
      <c r="O12" s="6">
        <f t="shared" si="2"/>
        <v>4360.66</v>
      </c>
      <c r="P12" s="6">
        <f>SUM(D12:O12)</f>
        <v>52671.31</v>
      </c>
    </row>
    <row r="13" spans="3:16">
      <c r="C13" s="8" t="s">
        <v>22</v>
      </c>
      <c r="D13" s="6">
        <v>3621.15</v>
      </c>
      <c r="E13" s="6">
        <v>2811.19</v>
      </c>
      <c r="F13" s="6">
        <v>5924.29</v>
      </c>
      <c r="G13" s="6">
        <v>3671.88</v>
      </c>
      <c r="H13" s="6">
        <v>4106.12</v>
      </c>
      <c r="I13" s="6">
        <v>3980.41</v>
      </c>
      <c r="J13" s="6">
        <v>4660.93</v>
      </c>
      <c r="K13" s="6">
        <v>7453.28</v>
      </c>
      <c r="L13" s="6">
        <v>3453.28</v>
      </c>
      <c r="M13" s="6">
        <v>5508.3</v>
      </c>
      <c r="N13" s="6">
        <v>3119.82</v>
      </c>
      <c r="O13" s="6">
        <v>4360.66</v>
      </c>
      <c r="P13" s="5">
        <f>SUM(D13:O13)</f>
        <v>52671.31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534.19000000000005</v>
      </c>
      <c r="E15" s="6">
        <f t="shared" si="3"/>
        <v>1344.15</v>
      </c>
      <c r="F15" s="6">
        <f t="shared" si="3"/>
        <v>-1768.9499999999998</v>
      </c>
      <c r="G15" s="6">
        <f t="shared" si="3"/>
        <v>483.46000000000004</v>
      </c>
      <c r="H15" s="6">
        <f t="shared" si="3"/>
        <v>49.220000000000255</v>
      </c>
      <c r="I15" s="6">
        <f t="shared" si="3"/>
        <v>174.93000000000029</v>
      </c>
      <c r="J15" s="6">
        <f t="shared" si="3"/>
        <v>-452.42000000000007</v>
      </c>
      <c r="K15" s="6">
        <f t="shared" si="3"/>
        <v>-3244.7699999999995</v>
      </c>
      <c r="L15" s="6">
        <f t="shared" si="3"/>
        <v>755.23</v>
      </c>
      <c r="M15" s="6">
        <f t="shared" si="3"/>
        <v>-1299.79</v>
      </c>
      <c r="N15" s="6">
        <f t="shared" si="3"/>
        <v>1088.69</v>
      </c>
      <c r="O15" s="6">
        <f t="shared" si="3"/>
        <v>-152.14999999999964</v>
      </c>
      <c r="P15" s="6">
        <f>SUM(D15:O15)</f>
        <v>-2488.2099999999982</v>
      </c>
    </row>
    <row r="16" spans="3:16">
      <c r="C16" s="8" t="s">
        <v>25</v>
      </c>
      <c r="D16" s="9">
        <f t="shared" ref="D16:P16" si="4">D13*100/D11</f>
        <v>87.144493591378804</v>
      </c>
      <c r="E16" s="9">
        <f t="shared" si="4"/>
        <v>67.652466464838014</v>
      </c>
      <c r="F16" s="9">
        <f t="shared" si="4"/>
        <v>142.57052371165776</v>
      </c>
      <c r="G16" s="9">
        <f t="shared" si="4"/>
        <v>88.365332319376989</v>
      </c>
      <c r="H16" s="9">
        <f t="shared" si="4"/>
        <v>98.815500055350455</v>
      </c>
      <c r="I16" s="9">
        <f t="shared" si="4"/>
        <v>95.790236178026348</v>
      </c>
      <c r="J16" s="9">
        <f t="shared" si="4"/>
        <v>110.75012296513492</v>
      </c>
      <c r="K16" s="9">
        <f t="shared" si="4"/>
        <v>177.10020886251903</v>
      </c>
      <c r="L16" s="9">
        <f t="shared" si="4"/>
        <v>82.054693941561254</v>
      </c>
      <c r="M16" s="9">
        <f t="shared" si="4"/>
        <v>130.88480245977792</v>
      </c>
      <c r="N16" s="9">
        <f t="shared" si="4"/>
        <v>74.13122459017562</v>
      </c>
      <c r="O16" s="9">
        <f t="shared" si="4"/>
        <v>103.61529377380593</v>
      </c>
      <c r="P16" s="9">
        <f t="shared" si="4"/>
        <v>104.95826284147449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4533</v>
      </c>
      <c r="O19" s="5"/>
      <c r="P19" s="5">
        <f>SUM(D19:O19)</f>
        <v>4533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>
        <v>2300</v>
      </c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2300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>
        <v>54993</v>
      </c>
      <c r="L26" s="5"/>
      <c r="M26" s="5"/>
      <c r="N26" s="5"/>
      <c r="O26" s="5"/>
      <c r="P26" s="5">
        <f>D26+E26+F26+G26+H26+I26+J26+K26+L26+M26+N26+O26</f>
        <v>54993</v>
      </c>
    </row>
    <row r="27" spans="3:16">
      <c r="C27" s="5" t="s">
        <v>36</v>
      </c>
      <c r="D27" s="5"/>
      <c r="E27" s="5">
        <v>359.77</v>
      </c>
      <c r="F27" s="5">
        <v>273.07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632.83999999999992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>
        <v>2950.91</v>
      </c>
      <c r="M28" s="5"/>
      <c r="N28" s="5"/>
      <c r="O28" s="5"/>
      <c r="P28" s="5">
        <f>SUM(D28:O28)</f>
        <v>2950.91</v>
      </c>
    </row>
    <row r="29" spans="3:16">
      <c r="C29" s="5" t="s">
        <v>38</v>
      </c>
      <c r="D29" s="5"/>
      <c r="E29" s="5"/>
      <c r="F29" s="5"/>
      <c r="G29" s="5">
        <v>1548</v>
      </c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1548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>
        <v>109.03</v>
      </c>
      <c r="J32" s="5"/>
      <c r="K32" s="5"/>
      <c r="L32" s="5"/>
      <c r="M32" s="5"/>
      <c r="N32" s="5"/>
      <c r="O32" s="5"/>
      <c r="P32" s="5">
        <f>D32+E32+F32+G32+H32+I32+J32+K32+L32+M32+N32+O32</f>
        <v>109.03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>
        <v>30</v>
      </c>
      <c r="K33" s="5"/>
      <c r="L33" s="5"/>
      <c r="M33" s="5"/>
      <c r="N33" s="5"/>
      <c r="O33" s="5"/>
      <c r="P33" s="5">
        <f>SUM(D33:O33)</f>
        <v>30</v>
      </c>
    </row>
    <row r="34" spans="3:16">
      <c r="C34" s="3" t="s">
        <v>43</v>
      </c>
      <c r="D34" s="5">
        <f t="shared" ref="D34:O34" si="5">SUM(D17:D33)</f>
        <v>0</v>
      </c>
      <c r="E34" s="5">
        <f t="shared" si="5"/>
        <v>359.77</v>
      </c>
      <c r="F34" s="5">
        <f t="shared" si="5"/>
        <v>2573.0700000000002</v>
      </c>
      <c r="G34" s="5">
        <f t="shared" si="5"/>
        <v>1548</v>
      </c>
      <c r="H34" s="5">
        <f t="shared" si="5"/>
        <v>0</v>
      </c>
      <c r="I34" s="5">
        <f t="shared" si="5"/>
        <v>109.03</v>
      </c>
      <c r="J34" s="5">
        <f t="shared" si="5"/>
        <v>30</v>
      </c>
      <c r="K34" s="5">
        <f t="shared" si="5"/>
        <v>54993</v>
      </c>
      <c r="L34" s="5">
        <f t="shared" si="5"/>
        <v>2950.91</v>
      </c>
      <c r="M34" s="5">
        <f t="shared" si="5"/>
        <v>0</v>
      </c>
      <c r="N34" s="5">
        <f t="shared" si="5"/>
        <v>4533</v>
      </c>
      <c r="O34" s="5">
        <f t="shared" si="5"/>
        <v>0</v>
      </c>
      <c r="P34" s="5">
        <f>P17+P18+P19+P20+P21+P22+P23+P24+P25+P26+P27+P28+P29+P30+P31+P32+P33</f>
        <v>67096.78</v>
      </c>
    </row>
    <row r="35" spans="3:16">
      <c r="C35" s="3" t="s">
        <v>44</v>
      </c>
      <c r="D35" s="5">
        <f>D8+D12-D34</f>
        <v>158316.49</v>
      </c>
      <c r="E35" s="5">
        <f t="shared" ref="E35:O35" si="6">D35+E12-E34</f>
        <v>160767.91</v>
      </c>
      <c r="F35" s="5">
        <f t="shared" si="6"/>
        <v>164119.13</v>
      </c>
      <c r="G35" s="5">
        <f t="shared" si="6"/>
        <v>166243.01</v>
      </c>
      <c r="H35" s="5">
        <f t="shared" si="6"/>
        <v>170349.13</v>
      </c>
      <c r="I35" s="5">
        <f t="shared" si="6"/>
        <v>174220.51</v>
      </c>
      <c r="J35" s="5">
        <f t="shared" si="6"/>
        <v>178851.44</v>
      </c>
      <c r="K35" s="5">
        <f t="shared" si="6"/>
        <v>131311.72</v>
      </c>
      <c r="L35" s="5">
        <f t="shared" si="6"/>
        <v>131814.09</v>
      </c>
      <c r="M35" s="5">
        <f t="shared" si="6"/>
        <v>137322.38999999998</v>
      </c>
      <c r="N35" s="5">
        <f t="shared" si="6"/>
        <v>135909.21</v>
      </c>
      <c r="O35" s="5">
        <f t="shared" si="6"/>
        <v>140269.87</v>
      </c>
      <c r="P35" s="5">
        <f>O35</f>
        <v>140269.87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2023-01-10T07:30:39Z</dcterms:modified>
</cp:coreProperties>
</file>